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atekieli_tauron-dystrybucja_pl/Documents/! Wydział Realizacji Zakupów OGL/2026 rok/8. 00782_Serwis urządzeń układów monitoringu/2. swz_zaproszenie/"/>
    </mc:Choice>
  </mc:AlternateContent>
  <xr:revisionPtr revIDLastSave="15" documentId="11_A14C46C18EB45779F84B925E0143F80186EF651E" xr6:coauthVersionLast="47" xr6:coauthVersionMax="47" xr10:uidLastSave="{F63A20B3-1008-471B-A4D1-FE7B67DA4574}"/>
  <bookViews>
    <workbookView xWindow="-110" yWindow="-110" windowWidth="19420" windowHeight="11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4" i="1"/>
  <c r="E13" i="1"/>
  <c r="E18" i="1"/>
  <c r="E4" i="1"/>
  <c r="E10" i="1"/>
</calcChain>
</file>

<file path=xl/sharedStrings.xml><?xml version="1.0" encoding="utf-8"?>
<sst xmlns="http://schemas.openxmlformats.org/spreadsheetml/2006/main" count="142" uniqueCount="80">
  <si>
    <t>Obiekt</t>
  </si>
  <si>
    <t>System sygnalizacji pożaru</t>
  </si>
  <si>
    <t>ESSER IQ8</t>
  </si>
  <si>
    <t>TAK</t>
  </si>
  <si>
    <t>POLON CSP 35</t>
  </si>
  <si>
    <t>Gliwice ul. Wak 19 A</t>
  </si>
  <si>
    <t>Gliwice ul. Wak 19 B</t>
  </si>
  <si>
    <t xml:space="preserve">Esser  </t>
  </si>
  <si>
    <t xml:space="preserve">Gliwice ul. Portowa 14 Centrum Konferencyjne </t>
  </si>
  <si>
    <t>Gliwice ul. Portowa 14 Niebieski</t>
  </si>
  <si>
    <t>Bytom ul.Kosynierów 24</t>
  </si>
  <si>
    <t xml:space="preserve">Chorzów ul.Olszewskiego 1 </t>
  </si>
  <si>
    <t>Gliwice ul.Barlickiego 2</t>
  </si>
  <si>
    <t>Jastrzębie ul.Wrocławska 12</t>
  </si>
  <si>
    <t>Katowice ul.WIDOK 19</t>
  </si>
  <si>
    <t>Ruda Śląska ul.Dworcowa 17</t>
  </si>
  <si>
    <t xml:space="preserve">Rybnik ul.Sławików 8 </t>
  </si>
  <si>
    <t>Tychy ul.Asnyka 1</t>
  </si>
  <si>
    <t>Zabrze ul.Płaskowickiej 8</t>
  </si>
  <si>
    <t>Gliwice ul.Myśliwska 6</t>
  </si>
  <si>
    <t>Gliwice ul.Portowa 14(zielony)</t>
  </si>
  <si>
    <t>Gliwice ul.Portowa 14A (biały)</t>
  </si>
  <si>
    <t xml:space="preserve">Gliwice ul.Portowa 14A (dyspozycja) </t>
  </si>
  <si>
    <t>Aritech</t>
  </si>
  <si>
    <t>Chorzów ul. Prof. K.Olszewskiego 1</t>
  </si>
  <si>
    <t>Chorzów ul. M. Curie 3</t>
  </si>
  <si>
    <t>Katowice ul. Francuska 71</t>
  </si>
  <si>
    <t>Zabrze ul. 3 Maja 126</t>
  </si>
  <si>
    <t>Ruda Śl. ul. Szyb Andrzeja 13</t>
  </si>
  <si>
    <t>Jastrzębie ul. Armii Krajowej</t>
  </si>
  <si>
    <t>Rybnik ul. Drzymały 5</t>
  </si>
  <si>
    <t>Gliwice ul. Wyczółkowskiego</t>
  </si>
  <si>
    <t>Bytom ul. Kosynierów</t>
  </si>
  <si>
    <t>Katowice ul. Wodna 20</t>
  </si>
  <si>
    <t>Ruda Śl. ul. 1-go Maja 378</t>
  </si>
  <si>
    <t>Esser IQ 8</t>
  </si>
  <si>
    <t>ADDEMCO FF-500</t>
  </si>
  <si>
    <t>ESSER IQ 8, VESDA</t>
  </si>
  <si>
    <t>POLON ALFA IGNIS 1000</t>
  </si>
  <si>
    <t>CSP 35</t>
  </si>
  <si>
    <t>ESSER IQ 8 , VESDA</t>
  </si>
  <si>
    <t>ESSER IQ 8</t>
  </si>
  <si>
    <t>Ilośc klap oddymiających</t>
  </si>
  <si>
    <t xml:space="preserve">Jastrzębie Aleja Piłsudzkiego </t>
  </si>
  <si>
    <t>Błażejowice ul. Wiejska 58</t>
  </si>
  <si>
    <t>Zabrze Płaskowicka</t>
  </si>
  <si>
    <t>Miasteczko ul Makowa</t>
  </si>
  <si>
    <t xml:space="preserve">Gliwice ul. Kozłowska </t>
  </si>
  <si>
    <t>Katowice ul Brynowska 23</t>
  </si>
  <si>
    <t xml:space="preserve">Zabrze </t>
  </si>
  <si>
    <t>Gliwice ul. Robotnicza</t>
  </si>
  <si>
    <t>Gliwice ul Kasztanowa 1</t>
  </si>
  <si>
    <t>Dębieńsko</t>
  </si>
  <si>
    <t>czujka liniowa szt 1 ,czujka optyczna szt 17 ,czujka wielosensorowa szt 6</t>
  </si>
  <si>
    <t>Alfa 3800</t>
  </si>
  <si>
    <t>czujki ręczne ROP szt 6 ,czujka optyczna szt 15</t>
  </si>
  <si>
    <t>brak danych</t>
  </si>
  <si>
    <t>dokumentację wypożyczył Pan Szłapa Roman</t>
  </si>
  <si>
    <t>czujka FT-1-FT-2 szt 42 , DOP szt 2 ,czujka S.A-K7 szt 5 czujka LMW-1 szt 2</t>
  </si>
  <si>
    <t>czujka O2 T/F szt 24 ,O2 T szt 12 ,czujka 50 RU szt 1 sygnalizator Esser szt 5</t>
  </si>
  <si>
    <t>czujka DIO-40 szt 23, ROP-33 szt 3</t>
  </si>
  <si>
    <t>czujka optyczna szt 12 ,czujka dymu WZ231 szt 3 ,ROP szt 2</t>
  </si>
  <si>
    <t>czujka optyczna szt 50 , czujkatermiczna sz 15 , ROP szt 2</t>
  </si>
  <si>
    <t>czujka optyczna  szt 32 ,czujka optyczna gazowa szt 2</t>
  </si>
  <si>
    <t>czujka optyczna szt 26 , ROP szt 1</t>
  </si>
  <si>
    <t>czujka optyczna sz13 , czujka gazowa szt 11</t>
  </si>
  <si>
    <t xml:space="preserve">czujka optyczna szt 13 ,czujka gazowa szt 12 </t>
  </si>
  <si>
    <t>czujka optyczna szt 23 , czujka gazowa szt 20 , czujka liniowa szt 4</t>
  </si>
  <si>
    <t>Ignis 1030,Esser IQ 8</t>
  </si>
  <si>
    <t>czujka optyczna szt 26 , czujka gazowa szt 34</t>
  </si>
  <si>
    <t>czujka optyczna szt 24 , czujka gazowa szt 29</t>
  </si>
  <si>
    <t>Czerwionka Leszczyny ul.  Młyńska 24</t>
  </si>
  <si>
    <t xml:space="preserve">Esser Control IQ8, Ignis 1030 </t>
  </si>
  <si>
    <t>Esser Control IQ8</t>
  </si>
  <si>
    <t xml:space="preserve"> 02T szt. 11</t>
  </si>
  <si>
    <t>12 otycznych 9 wielosensorowych</t>
  </si>
  <si>
    <t>Załącznik nr 2 do Umowy</t>
  </si>
  <si>
    <t>Ilość czujków</t>
  </si>
  <si>
    <t>Rodzaj centrali/zespołu central</t>
  </si>
  <si>
    <t>Esser IQ 8 i POLON ALFA IGNIS 1000 jest 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</si>
</sst>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3" xfId="0" applyBorder="1"/>
    <xf numFmtId="0" fontId="2" fillId="3" borderId="0" xfId="0" applyFont="1" applyFill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vertical="top" wrapText="1"/>
    </xf>
    <xf numFmtId="0" fontId="0" fillId="0" borderId="5" xfId="0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zoomScale="80" zoomScaleNormal="80" workbookViewId="0">
      <selection activeCell="G16" sqref="G16"/>
    </sheetView>
  </sheetViews>
  <sheetFormatPr defaultRowHeight="14.5" x14ac:dyDescent="0.35"/>
  <cols>
    <col min="1" max="1" width="3.7265625" customWidth="1"/>
    <col min="2" max="2" width="48.26953125" customWidth="1"/>
    <col min="3" max="3" width="17.81640625" customWidth="1"/>
    <col min="4" max="4" width="19.1796875" customWidth="1"/>
    <col min="5" max="5" width="42.54296875" customWidth="1"/>
    <col min="6" max="6" width="21.7265625" customWidth="1"/>
  </cols>
  <sheetData>
    <row r="1" spans="1:6" x14ac:dyDescent="0.35">
      <c r="E1" t="s">
        <v>76</v>
      </c>
    </row>
    <row r="2" spans="1:6" ht="65.25" customHeight="1" x14ac:dyDescent="0.35">
      <c r="B2" s="1" t="s">
        <v>0</v>
      </c>
      <c r="C2" s="1" t="s">
        <v>1</v>
      </c>
      <c r="D2" s="1" t="s">
        <v>78</v>
      </c>
      <c r="E2" s="1" t="s">
        <v>77</v>
      </c>
      <c r="F2" s="1" t="s">
        <v>42</v>
      </c>
    </row>
    <row r="3" spans="1:6" x14ac:dyDescent="0.35">
      <c r="A3" s="3">
        <v>1</v>
      </c>
      <c r="B3" s="5" t="s">
        <v>10</v>
      </c>
      <c r="C3" s="4" t="s">
        <v>3</v>
      </c>
      <c r="D3" s="8" t="s">
        <v>2</v>
      </c>
      <c r="E3" s="6">
        <v>45</v>
      </c>
      <c r="F3" s="6">
        <v>0</v>
      </c>
    </row>
    <row r="4" spans="1:6" x14ac:dyDescent="0.35">
      <c r="A4" s="3">
        <v>2</v>
      </c>
      <c r="B4" s="5" t="s">
        <v>11</v>
      </c>
      <c r="C4" s="4" t="s">
        <v>3</v>
      </c>
      <c r="D4" s="8" t="s">
        <v>2</v>
      </c>
      <c r="E4" s="6">
        <f>72+113+12+57+30</f>
        <v>284</v>
      </c>
      <c r="F4" s="6">
        <v>0</v>
      </c>
    </row>
    <row r="5" spans="1:6" x14ac:dyDescent="0.35">
      <c r="A5" s="3">
        <v>3</v>
      </c>
      <c r="B5" s="5" t="s">
        <v>12</v>
      </c>
      <c r="C5" s="4" t="s">
        <v>3</v>
      </c>
      <c r="D5" s="8" t="s">
        <v>7</v>
      </c>
      <c r="E5" s="6">
        <v>385</v>
      </c>
      <c r="F5" s="6">
        <v>4</v>
      </c>
    </row>
    <row r="6" spans="1:6" x14ac:dyDescent="0.35">
      <c r="A6" s="3">
        <v>4</v>
      </c>
      <c r="B6" s="5" t="s">
        <v>8</v>
      </c>
      <c r="C6" s="4" t="s">
        <v>3</v>
      </c>
      <c r="D6" s="8" t="s">
        <v>2</v>
      </c>
      <c r="E6" s="6">
        <v>25</v>
      </c>
      <c r="F6" s="6">
        <v>0</v>
      </c>
    </row>
    <row r="7" spans="1:6" x14ac:dyDescent="0.35">
      <c r="A7" s="3">
        <v>5</v>
      </c>
      <c r="B7" s="5" t="s">
        <v>9</v>
      </c>
      <c r="C7" s="4" t="s">
        <v>3</v>
      </c>
      <c r="D7" s="8" t="s">
        <v>2</v>
      </c>
      <c r="E7" s="6">
        <v>84</v>
      </c>
      <c r="F7" s="6">
        <v>0</v>
      </c>
    </row>
    <row r="8" spans="1:6" x14ac:dyDescent="0.35">
      <c r="A8" s="3">
        <v>6</v>
      </c>
      <c r="B8" s="5" t="s">
        <v>5</v>
      </c>
      <c r="C8" s="4" t="s">
        <v>3</v>
      </c>
      <c r="D8" s="11" t="s">
        <v>7</v>
      </c>
      <c r="E8" s="13">
        <v>304</v>
      </c>
      <c r="F8" s="6"/>
    </row>
    <row r="9" spans="1:6" x14ac:dyDescent="0.35">
      <c r="A9" s="3">
        <v>7</v>
      </c>
      <c r="B9" s="5" t="s">
        <v>6</v>
      </c>
      <c r="C9" s="4" t="s">
        <v>3</v>
      </c>
      <c r="D9" s="12"/>
      <c r="E9" s="14"/>
      <c r="F9" s="6"/>
    </row>
    <row r="10" spans="1:6" x14ac:dyDescent="0.35">
      <c r="A10" s="3">
        <v>8</v>
      </c>
      <c r="B10" s="5" t="s">
        <v>13</v>
      </c>
      <c r="C10" s="4" t="s">
        <v>3</v>
      </c>
      <c r="D10" s="8" t="s">
        <v>2</v>
      </c>
      <c r="E10" s="6">
        <f>86+70</f>
        <v>156</v>
      </c>
      <c r="F10" s="6">
        <v>0</v>
      </c>
    </row>
    <row r="11" spans="1:6" x14ac:dyDescent="0.35">
      <c r="A11" s="3">
        <v>9</v>
      </c>
      <c r="B11" s="5" t="s">
        <v>14</v>
      </c>
      <c r="C11" s="4" t="s">
        <v>3</v>
      </c>
      <c r="D11" s="8" t="s">
        <v>2</v>
      </c>
      <c r="E11" s="6">
        <v>271</v>
      </c>
      <c r="F11" s="6">
        <v>2</v>
      </c>
    </row>
    <row r="12" spans="1:6" x14ac:dyDescent="0.35">
      <c r="A12" s="3">
        <v>10</v>
      </c>
      <c r="B12" s="5" t="s">
        <v>20</v>
      </c>
      <c r="C12" s="4" t="s">
        <v>3</v>
      </c>
      <c r="D12" s="8" t="s">
        <v>2</v>
      </c>
      <c r="E12" s="6">
        <v>212</v>
      </c>
      <c r="F12" s="6">
        <v>0</v>
      </c>
    </row>
    <row r="13" spans="1:6" x14ac:dyDescent="0.35">
      <c r="A13" s="3">
        <v>11</v>
      </c>
      <c r="B13" s="5" t="s">
        <v>21</v>
      </c>
      <c r="C13" s="2" t="s">
        <v>3</v>
      </c>
      <c r="D13" s="8" t="s">
        <v>2</v>
      </c>
      <c r="E13" s="6">
        <f>119+102+57</f>
        <v>278</v>
      </c>
      <c r="F13" s="6">
        <v>0</v>
      </c>
    </row>
    <row r="14" spans="1:6" x14ac:dyDescent="0.35">
      <c r="A14" s="3">
        <v>12</v>
      </c>
      <c r="B14" s="5" t="s">
        <v>22</v>
      </c>
      <c r="C14" s="2" t="s">
        <v>3</v>
      </c>
      <c r="D14" s="8" t="s">
        <v>2</v>
      </c>
      <c r="E14" s="6">
        <f>70+86</f>
        <v>156</v>
      </c>
      <c r="F14" s="6">
        <v>1</v>
      </c>
    </row>
    <row r="15" spans="1:6" x14ac:dyDescent="0.35">
      <c r="A15" s="3">
        <v>13</v>
      </c>
      <c r="B15" s="5" t="s">
        <v>15</v>
      </c>
      <c r="C15" s="2" t="s">
        <v>3</v>
      </c>
      <c r="D15" s="8" t="s">
        <v>4</v>
      </c>
      <c r="E15" s="6">
        <v>165</v>
      </c>
      <c r="F15" s="6">
        <v>0</v>
      </c>
    </row>
    <row r="16" spans="1:6" x14ac:dyDescent="0.35">
      <c r="A16" s="3">
        <v>14</v>
      </c>
      <c r="B16" s="5" t="s">
        <v>16</v>
      </c>
      <c r="C16" s="2" t="s">
        <v>3</v>
      </c>
      <c r="D16" s="8" t="s">
        <v>2</v>
      </c>
      <c r="E16" s="6">
        <f>92+82+94+3</f>
        <v>271</v>
      </c>
      <c r="F16" s="6">
        <v>0</v>
      </c>
    </row>
    <row r="17" spans="1:6" x14ac:dyDescent="0.35">
      <c r="A17" s="3">
        <v>15</v>
      </c>
      <c r="B17" s="5" t="s">
        <v>17</v>
      </c>
      <c r="C17" s="2" t="s">
        <v>3</v>
      </c>
      <c r="D17" s="8" t="s">
        <v>2</v>
      </c>
      <c r="E17" s="6">
        <v>81</v>
      </c>
      <c r="F17" s="6">
        <v>0</v>
      </c>
    </row>
    <row r="18" spans="1:6" x14ac:dyDescent="0.35">
      <c r="A18" s="3">
        <v>16</v>
      </c>
      <c r="B18" s="5" t="s">
        <v>18</v>
      </c>
      <c r="C18" s="2" t="s">
        <v>3</v>
      </c>
      <c r="D18" s="8" t="s">
        <v>2</v>
      </c>
      <c r="E18" s="6">
        <f>73+48</f>
        <v>121</v>
      </c>
      <c r="F18" s="6">
        <v>0</v>
      </c>
    </row>
    <row r="19" spans="1:6" x14ac:dyDescent="0.35">
      <c r="A19" s="3">
        <v>17</v>
      </c>
      <c r="B19" s="9" t="s">
        <v>19</v>
      </c>
      <c r="C19" s="2" t="s">
        <v>3</v>
      </c>
      <c r="D19" s="8" t="s">
        <v>23</v>
      </c>
      <c r="E19" s="6">
        <v>73</v>
      </c>
      <c r="F19" s="6">
        <v>0</v>
      </c>
    </row>
    <row r="20" spans="1:6" ht="29" x14ac:dyDescent="0.35">
      <c r="A20" s="15">
        <v>18</v>
      </c>
      <c r="B20" s="16" t="s">
        <v>24</v>
      </c>
      <c r="C20" s="17" t="s">
        <v>3</v>
      </c>
      <c r="D20" s="18" t="s">
        <v>35</v>
      </c>
      <c r="E20" s="19" t="s">
        <v>53</v>
      </c>
      <c r="F20" s="20">
        <v>0</v>
      </c>
    </row>
    <row r="21" spans="1:6" ht="33.75" customHeight="1" x14ac:dyDescent="0.35">
      <c r="A21" s="15">
        <v>19</v>
      </c>
      <c r="B21" s="16" t="s">
        <v>25</v>
      </c>
      <c r="C21" s="17" t="s">
        <v>3</v>
      </c>
      <c r="D21" s="19" t="s">
        <v>54</v>
      </c>
      <c r="E21" s="19" t="s">
        <v>55</v>
      </c>
      <c r="F21" s="20">
        <v>0</v>
      </c>
    </row>
    <row r="22" spans="1:6" ht="15.5" x14ac:dyDescent="0.35">
      <c r="A22" s="15">
        <v>20</v>
      </c>
      <c r="B22" s="16" t="s">
        <v>26</v>
      </c>
      <c r="C22" s="17" t="s">
        <v>3</v>
      </c>
      <c r="D22" s="19" t="s">
        <v>35</v>
      </c>
      <c r="E22" s="19" t="s">
        <v>56</v>
      </c>
      <c r="F22" s="20">
        <v>0</v>
      </c>
    </row>
    <row r="23" spans="1:6" ht="15.5" x14ac:dyDescent="0.35">
      <c r="A23" s="15">
        <v>21</v>
      </c>
      <c r="B23" s="16" t="s">
        <v>27</v>
      </c>
      <c r="C23" s="17" t="s">
        <v>3</v>
      </c>
      <c r="D23" s="19" t="s">
        <v>36</v>
      </c>
      <c r="E23" s="19" t="s">
        <v>56</v>
      </c>
      <c r="F23" s="20">
        <v>0</v>
      </c>
    </row>
    <row r="24" spans="1:6" ht="15.5" x14ac:dyDescent="0.35">
      <c r="A24" s="15">
        <v>22</v>
      </c>
      <c r="B24" s="16" t="s">
        <v>28</v>
      </c>
      <c r="C24" s="17" t="s">
        <v>3</v>
      </c>
      <c r="D24" s="19" t="s">
        <v>37</v>
      </c>
      <c r="E24" s="19" t="s">
        <v>57</v>
      </c>
      <c r="F24" s="20">
        <v>0</v>
      </c>
    </row>
    <row r="25" spans="1:6" ht="29" x14ac:dyDescent="0.35">
      <c r="A25" s="15">
        <v>23</v>
      </c>
      <c r="B25" s="16" t="s">
        <v>29</v>
      </c>
      <c r="C25" s="17" t="s">
        <v>3</v>
      </c>
      <c r="D25" s="19" t="s">
        <v>35</v>
      </c>
      <c r="E25" s="19" t="s">
        <v>58</v>
      </c>
      <c r="F25" s="20">
        <v>0</v>
      </c>
    </row>
    <row r="26" spans="1:6" ht="29" x14ac:dyDescent="0.35">
      <c r="A26" s="15">
        <v>24</v>
      </c>
      <c r="B26" s="16" t="s">
        <v>71</v>
      </c>
      <c r="C26" s="17" t="s">
        <v>3</v>
      </c>
      <c r="D26" s="19" t="s">
        <v>35</v>
      </c>
      <c r="E26" s="19" t="s">
        <v>59</v>
      </c>
      <c r="F26" s="20">
        <v>0</v>
      </c>
    </row>
    <row r="27" spans="1:6" ht="29" x14ac:dyDescent="0.35">
      <c r="A27" s="15">
        <v>25</v>
      </c>
      <c r="B27" s="16" t="s">
        <v>30</v>
      </c>
      <c r="C27" s="17" t="s">
        <v>3</v>
      </c>
      <c r="D27" s="19" t="s">
        <v>38</v>
      </c>
      <c r="E27" s="19" t="s">
        <v>60</v>
      </c>
      <c r="F27" s="20">
        <v>0</v>
      </c>
    </row>
    <row r="28" spans="1:6" ht="15.5" x14ac:dyDescent="0.35">
      <c r="A28" s="15">
        <v>26</v>
      </c>
      <c r="B28" s="16" t="s">
        <v>31</v>
      </c>
      <c r="C28" s="17" t="s">
        <v>3</v>
      </c>
      <c r="D28" s="19" t="s">
        <v>39</v>
      </c>
      <c r="E28" s="19" t="s">
        <v>56</v>
      </c>
      <c r="F28" s="20">
        <v>0</v>
      </c>
    </row>
    <row r="29" spans="1:6" ht="29" x14ac:dyDescent="0.35">
      <c r="A29" s="15">
        <v>27</v>
      </c>
      <c r="B29" s="16" t="s">
        <v>32</v>
      </c>
      <c r="C29" s="17" t="s">
        <v>3</v>
      </c>
      <c r="D29" s="19" t="s">
        <v>40</v>
      </c>
      <c r="E29" s="19" t="s">
        <v>61</v>
      </c>
      <c r="F29" s="20">
        <v>0</v>
      </c>
    </row>
    <row r="30" spans="1:6" ht="43.5" x14ac:dyDescent="0.35">
      <c r="A30" s="15">
        <v>28</v>
      </c>
      <c r="B30" s="16" t="s">
        <v>33</v>
      </c>
      <c r="C30" s="17" t="s">
        <v>3</v>
      </c>
      <c r="D30" s="25" t="s">
        <v>79</v>
      </c>
      <c r="E30" s="19" t="s">
        <v>62</v>
      </c>
      <c r="F30" s="20">
        <v>0</v>
      </c>
    </row>
    <row r="31" spans="1:6" s="7" customFormat="1" ht="31" x14ac:dyDescent="0.35">
      <c r="A31" s="15">
        <v>29</v>
      </c>
      <c r="B31" s="16" t="s">
        <v>34</v>
      </c>
      <c r="C31" s="21" t="s">
        <v>3</v>
      </c>
      <c r="D31" s="18" t="s">
        <v>41</v>
      </c>
      <c r="E31" s="16" t="s">
        <v>63</v>
      </c>
      <c r="F31" s="20">
        <v>0</v>
      </c>
    </row>
    <row r="32" spans="1:6" s="7" customFormat="1" ht="15.5" x14ac:dyDescent="0.35">
      <c r="A32" s="15">
        <v>30</v>
      </c>
      <c r="B32" s="16" t="s">
        <v>43</v>
      </c>
      <c r="C32" s="17" t="s">
        <v>3</v>
      </c>
      <c r="D32" s="18" t="s">
        <v>41</v>
      </c>
      <c r="E32" s="18" t="s">
        <v>64</v>
      </c>
      <c r="F32" s="20">
        <v>0</v>
      </c>
    </row>
    <row r="33" spans="1:6" s="7" customFormat="1" ht="15.5" x14ac:dyDescent="0.35">
      <c r="A33" s="15">
        <v>31</v>
      </c>
      <c r="B33" s="16" t="s">
        <v>44</v>
      </c>
      <c r="C33" s="17" t="s">
        <v>3</v>
      </c>
      <c r="D33" s="22" t="s">
        <v>35</v>
      </c>
      <c r="E33" s="19" t="s">
        <v>65</v>
      </c>
      <c r="F33" s="20">
        <v>0</v>
      </c>
    </row>
    <row r="34" spans="1:6" s="10" customFormat="1" ht="15.5" x14ac:dyDescent="0.35">
      <c r="A34" s="15">
        <v>32</v>
      </c>
      <c r="B34" s="16" t="s">
        <v>45</v>
      </c>
      <c r="C34" s="17" t="s">
        <v>3</v>
      </c>
      <c r="D34" s="22" t="s">
        <v>35</v>
      </c>
      <c r="E34" s="18">
        <v>21</v>
      </c>
      <c r="F34" s="20">
        <v>0</v>
      </c>
    </row>
    <row r="35" spans="1:6" s="7" customFormat="1" ht="15.5" x14ac:dyDescent="0.35">
      <c r="A35" s="15">
        <v>33</v>
      </c>
      <c r="B35" s="16" t="s">
        <v>51</v>
      </c>
      <c r="C35" s="17" t="s">
        <v>3</v>
      </c>
      <c r="D35" s="18" t="s">
        <v>35</v>
      </c>
      <c r="E35" s="18" t="s">
        <v>66</v>
      </c>
      <c r="F35" s="20">
        <v>0</v>
      </c>
    </row>
    <row r="36" spans="1:6" s="7" customFormat="1" ht="31" x14ac:dyDescent="0.35">
      <c r="A36" s="15">
        <v>34</v>
      </c>
      <c r="B36" s="16" t="s">
        <v>46</v>
      </c>
      <c r="C36" s="17" t="s">
        <v>3</v>
      </c>
      <c r="D36" s="18" t="s">
        <v>72</v>
      </c>
      <c r="E36" s="18">
        <v>26</v>
      </c>
      <c r="F36" s="20">
        <v>0</v>
      </c>
    </row>
    <row r="37" spans="1:6" s="7" customFormat="1" ht="31" x14ac:dyDescent="0.35">
      <c r="A37" s="15">
        <v>35</v>
      </c>
      <c r="B37" s="16" t="s">
        <v>47</v>
      </c>
      <c r="C37" s="17" t="s">
        <v>3</v>
      </c>
      <c r="D37" s="18" t="s">
        <v>35</v>
      </c>
      <c r="E37" s="18" t="s">
        <v>67</v>
      </c>
      <c r="F37" s="20">
        <v>0</v>
      </c>
    </row>
    <row r="38" spans="1:6" s="7" customFormat="1" ht="15.5" x14ac:dyDescent="0.35">
      <c r="A38" s="15">
        <v>36</v>
      </c>
      <c r="B38" s="16" t="s">
        <v>50</v>
      </c>
      <c r="C38" s="17" t="s">
        <v>3</v>
      </c>
      <c r="D38" s="18" t="s">
        <v>68</v>
      </c>
      <c r="E38" s="18" t="s">
        <v>69</v>
      </c>
      <c r="F38" s="20">
        <v>0</v>
      </c>
    </row>
    <row r="39" spans="1:6" s="7" customFormat="1" ht="15.5" x14ac:dyDescent="0.35">
      <c r="A39" s="15">
        <v>37</v>
      </c>
      <c r="B39" s="16" t="s">
        <v>48</v>
      </c>
      <c r="C39" s="17" t="s">
        <v>3</v>
      </c>
      <c r="D39" s="18" t="s">
        <v>35</v>
      </c>
      <c r="E39" s="18" t="s">
        <v>70</v>
      </c>
      <c r="F39" s="20">
        <v>0</v>
      </c>
    </row>
    <row r="40" spans="1:6" s="10" customFormat="1" ht="15.5" x14ac:dyDescent="0.35">
      <c r="A40" s="15">
        <v>38</v>
      </c>
      <c r="B40" s="16" t="s">
        <v>49</v>
      </c>
      <c r="C40" s="17" t="s">
        <v>3</v>
      </c>
      <c r="D40" s="22" t="s">
        <v>35</v>
      </c>
      <c r="E40" s="18" t="s">
        <v>75</v>
      </c>
      <c r="F40" s="20">
        <v>0</v>
      </c>
    </row>
    <row r="41" spans="1:6" ht="15.5" x14ac:dyDescent="0.35">
      <c r="A41" s="15">
        <v>39</v>
      </c>
      <c r="B41" s="16" t="s">
        <v>52</v>
      </c>
      <c r="C41" s="17" t="s">
        <v>3</v>
      </c>
      <c r="D41" s="19" t="s">
        <v>73</v>
      </c>
      <c r="E41" s="23" t="s">
        <v>74</v>
      </c>
      <c r="F41" s="24">
        <v>0</v>
      </c>
    </row>
  </sheetData>
  <sheetProtection algorithmName="SHA-512" hashValue="JaD4G2qyI/+dqheQahPAq7LA33pT0KlpHlHmzLCiG0tgPSKDaAX+ujwZZImAHb5mLKNaFqqYf6Knp+/Rw3BXoQ==" saltValue="qlHxIh9762q/UZurlH89VQ==" spinCount="100000" sheet="1" objects="1" scenarios="1"/>
  <sortState xmlns:xlrd2="http://schemas.microsoft.com/office/spreadsheetml/2017/richdata2" ref="B3:K23">
    <sortCondition ref="B3:B23"/>
  </sortState>
  <mergeCells count="2"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Szef</dc:creator>
  <cp:lastModifiedBy>Tekieli Agnieszka (TD CEN)</cp:lastModifiedBy>
  <cp:lastPrinted>2026-03-10T06:05:19Z</cp:lastPrinted>
  <dcterms:created xsi:type="dcterms:W3CDTF">2013-12-09T15:01:12Z</dcterms:created>
  <dcterms:modified xsi:type="dcterms:W3CDTF">2026-03-10T06:08:09Z</dcterms:modified>
</cp:coreProperties>
</file>